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426"/>
  <workbookPr filterPrivacy="1" defaultThemeVersion="164011"/>
  <bookViews>
    <workbookView xWindow="0" yWindow="0" windowWidth="22260" windowHeight="12645" activeTab="1"/>
  </bookViews>
  <sheets>
    <sheet name="data" sheetId="2" r:id="rId1"/>
    <sheet name="invoice" sheetId="3" r:id="rId2"/>
  </sheets>
  <externalReferences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3" i="3" l="1"/>
  <c r="F32" i="3"/>
  <c r="F31" i="3"/>
  <c r="A31" i="3"/>
  <c r="F30" i="3"/>
  <c r="A30" i="3"/>
  <c r="F29" i="3"/>
  <c r="A29" i="3"/>
  <c r="F28" i="3"/>
  <c r="A28" i="3"/>
  <c r="F27" i="3"/>
  <c r="A27" i="3"/>
  <c r="F26" i="3"/>
  <c r="A26" i="3"/>
  <c r="F25" i="3"/>
  <c r="A25" i="3"/>
  <c r="F24" i="3"/>
  <c r="A24" i="3"/>
  <c r="F23" i="3"/>
  <c r="A23" i="3"/>
  <c r="F22" i="3"/>
  <c r="A22" i="3"/>
  <c r="F21" i="3"/>
  <c r="A21" i="3"/>
  <c r="F20" i="3"/>
  <c r="A20" i="3"/>
  <c r="F19" i="3"/>
  <c r="A19" i="3"/>
  <c r="E18" i="3"/>
  <c r="F18" i="3" s="1"/>
  <c r="B18" i="3"/>
  <c r="E17" i="3"/>
  <c r="F17" i="3" s="1"/>
  <c r="B17" i="3"/>
  <c r="E16" i="3"/>
  <c r="F16" i="3" s="1"/>
  <c r="B16" i="3"/>
  <c r="E15" i="3"/>
  <c r="F15" i="3" s="1"/>
  <c r="B15" i="3"/>
  <c r="E14" i="3"/>
  <c r="F14" i="3" s="1"/>
  <c r="B14" i="3"/>
  <c r="A14" i="3"/>
  <c r="A15" i="3" s="1"/>
  <c r="A16" i="3" s="1"/>
  <c r="A17" i="3" s="1"/>
  <c r="A18" i="3" s="1"/>
  <c r="E13" i="3"/>
  <c r="F13" i="3" s="1"/>
  <c r="F34" i="3" s="1"/>
  <c r="D13" i="3"/>
  <c r="B13" i="3"/>
  <c r="F9" i="3"/>
  <c r="C8" i="3"/>
  <c r="E7" i="3"/>
  <c r="H30" i="2"/>
  <c r="I30" i="2" s="1"/>
  <c r="J30" i="2" s="1"/>
  <c r="H29" i="2"/>
  <c r="I29" i="2" s="1"/>
  <c r="J29" i="2" s="1"/>
  <c r="H28" i="2"/>
  <c r="H27" i="2"/>
  <c r="H26" i="2"/>
  <c r="I26" i="2" s="1"/>
  <c r="J26" i="2" s="1"/>
  <c r="H25" i="2"/>
  <c r="I25" i="2" s="1"/>
  <c r="H23" i="2"/>
  <c r="H22" i="2"/>
  <c r="I22" i="2" s="1"/>
  <c r="J22" i="2" s="1"/>
  <c r="H21" i="2"/>
  <c r="I21" i="2" s="1"/>
  <c r="J21" i="2" s="1"/>
  <c r="H20" i="2"/>
  <c r="H19" i="2"/>
  <c r="H18" i="2"/>
  <c r="I18" i="2" s="1"/>
  <c r="J18" i="2" s="1"/>
  <c r="H17" i="2"/>
  <c r="I17" i="2" s="1"/>
  <c r="J17" i="2" s="1"/>
  <c r="H16" i="2"/>
  <c r="H14" i="2"/>
  <c r="I14" i="2" s="1"/>
  <c r="J14" i="2" s="1"/>
  <c r="H13" i="2"/>
  <c r="I13" i="2" s="1"/>
  <c r="J13" i="2" s="1"/>
  <c r="H12" i="2"/>
  <c r="H11" i="2"/>
  <c r="H10" i="2"/>
  <c r="I10" i="2" s="1"/>
  <c r="H8" i="2"/>
  <c r="H7" i="2"/>
  <c r="H6" i="2"/>
  <c r="I6" i="2" s="1"/>
  <c r="J6" i="2" s="1"/>
  <c r="H5" i="2"/>
  <c r="I5" i="2" s="1"/>
  <c r="J5" i="2" s="1"/>
  <c r="H4" i="2"/>
  <c r="H3" i="2"/>
  <c r="A36" i="3"/>
  <c r="F36" i="3" l="1"/>
  <c r="F35" i="3"/>
  <c r="H9" i="2"/>
  <c r="J10" i="2"/>
  <c r="H24" i="2"/>
  <c r="I4" i="2"/>
  <c r="J4" i="2" s="1"/>
  <c r="I8" i="2"/>
  <c r="J8" i="2" s="1"/>
  <c r="I12" i="2"/>
  <c r="J12" i="2" s="1"/>
  <c r="H15" i="2"/>
  <c r="I16" i="2"/>
  <c r="J16" i="2" s="1"/>
  <c r="I20" i="2"/>
  <c r="J20" i="2" s="1"/>
  <c r="J25" i="2"/>
  <c r="I28" i="2"/>
  <c r="J28" i="2" s="1"/>
  <c r="H31" i="2"/>
  <c r="I3" i="2"/>
  <c r="J3" i="2" s="1"/>
  <c r="I7" i="2"/>
  <c r="J7" i="2" s="1"/>
  <c r="I11" i="2"/>
  <c r="I19" i="2"/>
  <c r="J19" i="2" s="1"/>
  <c r="I23" i="2"/>
  <c r="J23" i="2" s="1"/>
  <c r="I27" i="2"/>
  <c r="J27" i="2" s="1"/>
  <c r="I15" i="2" l="1"/>
  <c r="J11" i="2"/>
  <c r="J15" i="2" s="1"/>
  <c r="J31" i="2"/>
  <c r="J9" i="2"/>
  <c r="I24" i="2"/>
  <c r="J24" i="2"/>
  <c r="I9" i="2"/>
  <c r="I31" i="2"/>
</calcChain>
</file>

<file path=xl/sharedStrings.xml><?xml version="1.0" encoding="utf-8"?>
<sst xmlns="http://schemas.openxmlformats.org/spreadsheetml/2006/main" count="63" uniqueCount="49">
  <si>
    <t>م</t>
  </si>
  <si>
    <t>محمد السيد</t>
  </si>
  <si>
    <t>رقم فاتورة</t>
  </si>
  <si>
    <t>التاريخ</t>
  </si>
  <si>
    <t>اسم العميل</t>
  </si>
  <si>
    <t>البيان</t>
  </si>
  <si>
    <t>الكمية</t>
  </si>
  <si>
    <t xml:space="preserve">السعر </t>
  </si>
  <si>
    <t xml:space="preserve">القيمة قبل الضريبة </t>
  </si>
  <si>
    <t>الضريبة (الرصيد المدين)</t>
  </si>
  <si>
    <t>القيمة بعد الضريبة</t>
  </si>
  <si>
    <t xml:space="preserve">الاجمالى </t>
  </si>
  <si>
    <t>كريم حمدى</t>
  </si>
  <si>
    <t>باسم موسى</t>
  </si>
  <si>
    <t>صابر المنشى</t>
  </si>
  <si>
    <t>صنف 1</t>
  </si>
  <si>
    <t>صنف 2</t>
  </si>
  <si>
    <t>صنف 3</t>
  </si>
  <si>
    <t>صنف 4</t>
  </si>
  <si>
    <t>صنف 5</t>
  </si>
  <si>
    <t>صنف 6</t>
  </si>
  <si>
    <t>صنف 7</t>
  </si>
  <si>
    <t>صنف 8</t>
  </si>
  <si>
    <t>صنف 9</t>
  </si>
  <si>
    <t>صنف 10</t>
  </si>
  <si>
    <t>صنف 11</t>
  </si>
  <si>
    <t>صنف 12</t>
  </si>
  <si>
    <t>صنف 13</t>
  </si>
  <si>
    <t>صنف 14</t>
  </si>
  <si>
    <t>صنف 15</t>
  </si>
  <si>
    <t>صنف 16</t>
  </si>
  <si>
    <t>صنف 17</t>
  </si>
  <si>
    <t>N :-</t>
  </si>
  <si>
    <t>المطلوب من السيد/</t>
  </si>
  <si>
    <t>التاريخ  :-</t>
  </si>
  <si>
    <t>الوصــف</t>
  </si>
  <si>
    <t>السعر</t>
  </si>
  <si>
    <t>الإجمالي</t>
  </si>
  <si>
    <t>DESCRIPTION</t>
  </si>
  <si>
    <t>QUANTITY</t>
  </si>
  <si>
    <t>PRICE</t>
  </si>
  <si>
    <t xml:space="preserve">AMOUNT </t>
  </si>
  <si>
    <t>ضريبة مبيعات</t>
  </si>
  <si>
    <t>TEL.NO/ 1234566913</t>
  </si>
  <si>
    <t xml:space="preserve">  المركز الرئيسى /32                                    </t>
  </si>
  <si>
    <t xml:space="preserve">مؤسسة أضواء السماء </t>
  </si>
  <si>
    <t xml:space="preserve">  ملف ضريبى : -  ???????????</t>
  </si>
  <si>
    <t xml:space="preserve"> رقم تسجيل ض.م : -  ????????????????</t>
  </si>
  <si>
    <t xml:space="preserve"> رقم التليفون : -   ????????????????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</si>
</sst>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_-* #,##0.00\-;_-* &quot;-&quot;??_-;_-@_-"/>
    <numFmt numFmtId="165" formatCode="[$-1010000]yyyy/mm/dd;@"/>
    <numFmt numFmtId="166" formatCode="0000000000"/>
    <numFmt numFmtId="167" formatCode="[$-1000000]00000"/>
    <numFmt numFmtId="168" formatCode="_(* #,##0.00_);_(* \(#,##0.00\);_(* &quot;-&quot;??_);_(@_)"/>
    <numFmt numFmtId="169" formatCode="#,##0.00_-"/>
  </numFmts>
  <fonts count="5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rgb="FFFF0000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i/>
      <sz val="11"/>
      <color theme="1"/>
      <name val="Times New Roman"/>
      <family val="1"/>
      <scheme val="major"/>
    </font>
    <font>
      <b/>
      <i/>
      <sz val="12"/>
      <color theme="1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sz val="10"/>
      <color theme="1"/>
      <name val="Arial"/>
      <family val="2"/>
      <scheme val="minor"/>
    </font>
    <font>
      <sz val="11"/>
      <color theme="1"/>
      <name val="Times New Roman"/>
      <family val="1"/>
      <scheme val="major"/>
    </font>
    <font>
      <b/>
      <sz val="10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b/>
      <sz val="10"/>
      <color theme="1"/>
      <name val="Arial"/>
      <family val="2"/>
      <charset val="178"/>
      <scheme val="minor"/>
    </font>
    <font>
      <sz val="17"/>
      <name val="AdvertisingMedium"/>
      <charset val="178"/>
    </font>
    <font>
      <b/>
      <sz val="10"/>
      <color theme="1"/>
      <name val="Aharoni"/>
      <charset val="177"/>
    </font>
    <font>
      <b/>
      <sz val="10"/>
      <color theme="1"/>
      <name val="Algerian"/>
      <family val="5"/>
      <charset val="178"/>
    </font>
    <font>
      <sz val="9"/>
      <color theme="1"/>
      <name val="AL-Hotham"/>
      <charset val="178"/>
    </font>
    <font>
      <sz val="12"/>
      <color theme="1"/>
      <name val="AL-Hotham"/>
      <charset val="178"/>
    </font>
    <font>
      <b/>
      <sz val="12"/>
      <color theme="1"/>
      <name val="Traditional Arabic"/>
      <family val="1"/>
      <charset val="178"/>
    </font>
    <font>
      <sz val="12"/>
      <color theme="1"/>
      <name val="AL-Mohanad"/>
      <charset val="178"/>
    </font>
    <font>
      <b/>
      <sz val="9"/>
      <color theme="1"/>
      <name val="Times New Roman"/>
      <family val="1"/>
      <scheme val="major"/>
    </font>
    <font>
      <b/>
      <sz val="12"/>
      <color theme="1"/>
      <name val="Traditional Arabic"/>
      <family val="1"/>
    </font>
    <font>
      <sz val="16"/>
      <color theme="1"/>
      <name val="AL-Hotham"/>
      <charset val="178"/>
    </font>
    <font>
      <sz val="14"/>
      <color theme="1"/>
      <name val="AL-Hotham"/>
      <charset val="178"/>
    </font>
    <font>
      <sz val="9"/>
      <color theme="1"/>
      <name val="Traditional Arabic"/>
      <family val="1"/>
    </font>
    <font>
      <sz val="12"/>
      <color theme="1"/>
      <name val="Traditional Arabic"/>
      <family val="1"/>
    </font>
    <font>
      <b/>
      <sz val="12"/>
      <color theme="1"/>
      <name val="AL-Mohanad"/>
      <charset val="178"/>
    </font>
    <font>
      <b/>
      <sz val="9"/>
      <color theme="1"/>
      <name val="Traditional Arabic"/>
      <family val="1"/>
    </font>
    <font>
      <b/>
      <sz val="14"/>
      <color theme="1"/>
      <name val="Curlz MT"/>
      <family val="5"/>
    </font>
    <font>
      <b/>
      <sz val="14"/>
      <color theme="1"/>
      <name val="Traditional Arabic"/>
      <family val="1"/>
    </font>
    <font>
      <b/>
      <sz val="9"/>
      <color theme="1"/>
      <name val="Simplified Arabic Fixed"/>
      <family val="3"/>
    </font>
    <font>
      <b/>
      <sz val="11"/>
      <color theme="1"/>
      <name val="Traditional Arabic"/>
      <family val="1"/>
    </font>
    <font>
      <b/>
      <sz val="11"/>
      <color theme="1"/>
      <name val="Simplified Arabic Fixed"/>
      <family val="3"/>
    </font>
    <font>
      <b/>
      <sz val="12.5"/>
      <color theme="1"/>
      <name val="Traditional Arabic"/>
      <family val="1"/>
    </font>
    <font>
      <sz val="9"/>
      <color theme="1"/>
      <name val="Arial Narrow"/>
      <family val="2"/>
    </font>
    <font>
      <b/>
      <sz val="9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9"/>
      <color theme="1"/>
      <name val="Miriam Fixed"/>
      <family val="3"/>
      <charset val="177"/>
    </font>
    <font>
      <sz val="8"/>
      <color theme="1"/>
      <name val="Miriam Fixed"/>
      <family val="3"/>
      <charset val="177"/>
    </font>
    <font>
      <b/>
      <sz val="10"/>
      <color theme="1"/>
      <name val="Miriam Fixed"/>
      <family val="3"/>
      <charset val="177"/>
    </font>
    <font>
      <sz val="10"/>
      <color theme="1"/>
      <name val="Miriam Fixed"/>
      <family val="3"/>
      <charset val="177"/>
    </font>
    <font>
      <b/>
      <sz val="8"/>
      <color theme="1"/>
      <name val="Traditional Arabic"/>
      <family val="1"/>
    </font>
    <font>
      <sz val="9"/>
      <color theme="1"/>
      <name val="Tw Cen MT"/>
      <family val="2"/>
    </font>
    <font>
      <sz val="8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sz val="9"/>
      <color theme="1"/>
      <name val="AdvertisingLight"/>
      <charset val="178"/>
    </font>
    <font>
      <sz val="8"/>
      <color theme="1"/>
      <name val="AdvertisingLight"/>
      <charset val="178"/>
    </font>
    <font>
      <sz val="8"/>
      <color theme="1"/>
      <name val="Tw Cen MT"/>
      <family val="2"/>
    </font>
    <font>
      <sz val="11"/>
      <color theme="1"/>
      <name val="AdvertisingLight"/>
      <charset val="178"/>
    </font>
    <font>
      <sz val="11"/>
      <color theme="1"/>
      <name val="Curlz MT"/>
      <family val="5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43" fontId="2" fillId="0" borderId="0" applyFont="0" applyFill="0" applyBorder="0" applyAlignment="0" applyProtection="0"/>
  </cellStyleXfs>
  <cellXfs count="121">
    <xf numFmtId="0" fontId="0" fillId="0" borderId="0" xfId="0"/>
    <xf numFmtId="0" fontId="6" fillId="3" borderId="1" xfId="0" applyFont="1" applyFill="1" applyBorder="1" applyAlignment="1">
      <alignment horizontal="center" vertical="center" textRotation="90" wrapText="1"/>
    </xf>
    <xf numFmtId="0" fontId="7" fillId="3" borderId="5" xfId="0" applyFont="1" applyFill="1" applyBorder="1" applyAlignment="1">
      <alignment horizontal="center" vertical="center" textRotation="90" wrapText="1"/>
    </xf>
    <xf numFmtId="0" fontId="8" fillId="0" borderId="4" xfId="0" applyFont="1" applyBorder="1" applyAlignment="1">
      <alignment horizontal="center" vertical="center" readingOrder="2"/>
    </xf>
    <xf numFmtId="165" fontId="8" fillId="0" borderId="5" xfId="0" applyNumberFormat="1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9" fillId="2" borderId="5" xfId="0" applyFont="1" applyFill="1" applyBorder="1" applyAlignment="1">
      <alignment horizontal="center" vertical="center" readingOrder="2"/>
    </xf>
    <xf numFmtId="0" fontId="8" fillId="0" borderId="5" xfId="0" applyFont="1" applyBorder="1" applyAlignment="1">
      <alignment horizontal="center" vertical="center" readingOrder="2"/>
    </xf>
    <xf numFmtId="0" fontId="10" fillId="0" borderId="0" xfId="0" applyFont="1" applyAlignment="1">
      <alignment horizontal="center" vertical="center"/>
    </xf>
    <xf numFmtId="0" fontId="7" fillId="4" borderId="6" xfId="0" applyFont="1" applyFill="1" applyBorder="1" applyAlignment="1">
      <alignment readingOrder="2"/>
    </xf>
    <xf numFmtId="0" fontId="7" fillId="4" borderId="2" xfId="0" applyFont="1" applyFill="1" applyBorder="1" applyAlignment="1">
      <alignment readingOrder="2"/>
    </xf>
    <xf numFmtId="0" fontId="7" fillId="4" borderId="3" xfId="0" applyFont="1" applyFill="1" applyBorder="1" applyAlignment="1">
      <alignment readingOrder="2"/>
    </xf>
    <xf numFmtId="0" fontId="8" fillId="4" borderId="4" xfId="0" applyFont="1" applyFill="1" applyBorder="1" applyAlignment="1">
      <alignment horizontal="center" vertical="center" readingOrder="2"/>
    </xf>
    <xf numFmtId="165" fontId="11" fillId="0" borderId="4" xfId="0" applyNumberFormat="1" applyFont="1" applyBorder="1" applyAlignment="1">
      <alignment horizontal="center" vertical="center" readingOrder="2"/>
    </xf>
    <xf numFmtId="0" fontId="12" fillId="4" borderId="2" xfId="0" applyFont="1" applyFill="1" applyBorder="1" applyAlignment="1">
      <alignment vertical="center" readingOrder="2"/>
    </xf>
    <xf numFmtId="0" fontId="12" fillId="4" borderId="6" xfId="0" applyFont="1" applyFill="1" applyBorder="1" applyAlignment="1">
      <alignment vertical="center" readingOrder="2"/>
    </xf>
    <xf numFmtId="0" fontId="12" fillId="4" borderId="3" xfId="0" applyFont="1" applyFill="1" applyBorder="1" applyAlignment="1">
      <alignment vertical="center" readingOrder="2"/>
    </xf>
    <xf numFmtId="0" fontId="13" fillId="0" borderId="5" xfId="0" applyFont="1" applyBorder="1" applyAlignment="1">
      <alignment horizontal="center" vertical="center" readingOrder="2"/>
    </xf>
    <xf numFmtId="0" fontId="11" fillId="0" borderId="5" xfId="0" applyFont="1" applyBorder="1" applyAlignment="1">
      <alignment horizontal="center" vertical="center" readingOrder="2"/>
    </xf>
    <xf numFmtId="0" fontId="7" fillId="4" borderId="2" xfId="0" applyFont="1" applyFill="1" applyBorder="1" applyAlignment="1">
      <alignment vertical="center" readingOrder="2"/>
    </xf>
    <xf numFmtId="0" fontId="7" fillId="4" borderId="6" xfId="0" applyFont="1" applyFill="1" applyBorder="1" applyAlignment="1">
      <alignment vertical="center" readingOrder="2"/>
    </xf>
    <xf numFmtId="0" fontId="7" fillId="4" borderId="3" xfId="0" applyFont="1" applyFill="1" applyBorder="1" applyAlignment="1">
      <alignment vertical="center" readingOrder="2"/>
    </xf>
    <xf numFmtId="0" fontId="0" fillId="2" borderId="0" xfId="0" applyFill="1"/>
    <xf numFmtId="0" fontId="14" fillId="2" borderId="0" xfId="0" applyFont="1" applyFill="1" applyBorder="1" applyAlignment="1" applyProtection="1">
      <alignment vertical="center"/>
    </xf>
    <xf numFmtId="0" fontId="8" fillId="2" borderId="0" xfId="0" applyFont="1" applyFill="1" applyBorder="1" applyAlignment="1">
      <alignment horizontal="center" vertical="center" readingOrder="2"/>
    </xf>
    <xf numFmtId="0" fontId="15" fillId="2" borderId="0" xfId="0" applyFont="1" applyFill="1" applyBorder="1" applyAlignment="1">
      <alignment vertical="center" readingOrder="2"/>
    </xf>
    <xf numFmtId="0" fontId="16" fillId="2" borderId="0" xfId="0" applyFont="1" applyFill="1" applyBorder="1" applyAlignment="1">
      <alignment vertical="center" readingOrder="2"/>
    </xf>
    <xf numFmtId="0" fontId="8" fillId="2" borderId="0" xfId="0" applyFont="1" applyFill="1" applyBorder="1" applyAlignment="1">
      <alignment vertical="center" readingOrder="2"/>
    </xf>
    <xf numFmtId="0" fontId="15" fillId="2" borderId="0" xfId="0" applyFont="1" applyFill="1" applyBorder="1" applyAlignment="1">
      <alignment readingOrder="2"/>
    </xf>
    <xf numFmtId="0" fontId="17" fillId="2" borderId="0" xfId="0" applyFont="1" applyFill="1" applyBorder="1" applyAlignment="1" applyProtection="1">
      <alignment horizontal="center" vertical="center"/>
    </xf>
    <xf numFmtId="0" fontId="18" fillId="2" borderId="0" xfId="0" applyFont="1" applyFill="1" applyBorder="1" applyAlignment="1" applyProtection="1">
      <alignment horizontal="center" vertical="center"/>
    </xf>
    <xf numFmtId="0" fontId="19" fillId="2" borderId="0" xfId="0" applyFont="1" applyFill="1" applyBorder="1" applyAlignment="1" applyProtection="1"/>
    <xf numFmtId="0" fontId="20" fillId="2" borderId="0" xfId="0" applyFont="1" applyFill="1" applyBorder="1" applyAlignment="1" applyProtection="1"/>
    <xf numFmtId="0" fontId="21" fillId="0" borderId="2" xfId="0" applyFont="1" applyBorder="1" applyAlignment="1">
      <alignment horizontal="center" vertical="center" wrapText="1" readingOrder="2"/>
    </xf>
    <xf numFmtId="0" fontId="21" fillId="0" borderId="6" xfId="0" applyFont="1" applyBorder="1" applyAlignment="1">
      <alignment horizontal="center" vertical="center" wrapText="1" readingOrder="2"/>
    </xf>
    <xf numFmtId="0" fontId="21" fillId="0" borderId="3" xfId="0" applyFont="1" applyBorder="1" applyAlignment="1">
      <alignment horizontal="center" vertical="center" wrapText="1" readingOrder="2"/>
    </xf>
    <xf numFmtId="0" fontId="21" fillId="0" borderId="0" xfId="0" applyFont="1" applyBorder="1" applyAlignment="1">
      <alignment vertical="center" wrapText="1" readingOrder="2"/>
    </xf>
    <xf numFmtId="0" fontId="22" fillId="2" borderId="0" xfId="0" applyFont="1" applyFill="1" applyAlignment="1">
      <alignment horizontal="center"/>
    </xf>
    <xf numFmtId="0" fontId="23" fillId="2" borderId="0" xfId="0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horizontal="center" vertical="center" wrapText="1" readingOrder="2"/>
    </xf>
    <xf numFmtId="0" fontId="22" fillId="2" borderId="0" xfId="0" applyFont="1" applyFill="1" applyBorder="1" applyAlignment="1" applyProtection="1">
      <alignment horizontal="right" indent="1"/>
    </xf>
    <xf numFmtId="0" fontId="26" fillId="2" borderId="0" xfId="0" applyFont="1" applyFill="1" applyBorder="1" applyAlignment="1" applyProtection="1">
      <alignment horizontal="right" vertical="center" wrapText="1" readingOrder="2"/>
    </xf>
    <xf numFmtId="0" fontId="22" fillId="2" borderId="0" xfId="0" applyFont="1" applyFill="1"/>
    <xf numFmtId="0" fontId="22" fillId="2" borderId="0" xfId="0" applyFont="1" applyFill="1" applyBorder="1" applyAlignment="1" applyProtection="1">
      <alignment horizontal="center"/>
    </xf>
    <xf numFmtId="0" fontId="27" fillId="2" borderId="0" xfId="0" applyFont="1" applyFill="1" applyBorder="1" applyAlignment="1" applyProtection="1">
      <alignment vertical="center" wrapText="1" readingOrder="2"/>
    </xf>
    <xf numFmtId="0" fontId="28" fillId="2" borderId="0" xfId="0" applyFont="1" applyFill="1" applyBorder="1" applyAlignment="1" applyProtection="1">
      <alignment horizontal="center"/>
    </xf>
    <xf numFmtId="0" fontId="22" fillId="2" borderId="0" xfId="0" applyFont="1" applyFill="1" applyBorder="1" applyAlignment="1" applyProtection="1">
      <alignment horizontal="left"/>
    </xf>
    <xf numFmtId="0" fontId="29" fillId="2" borderId="0" xfId="0" applyFont="1" applyFill="1" applyBorder="1" applyAlignment="1">
      <alignment horizontal="right" vertical="center"/>
    </xf>
    <xf numFmtId="0" fontId="30" fillId="2" borderId="0" xfId="0" applyFont="1" applyFill="1" applyBorder="1" applyAlignment="1" applyProtection="1">
      <alignment horizontal="right"/>
    </xf>
    <xf numFmtId="166" fontId="31" fillId="2" borderId="0" xfId="0" applyNumberFormat="1" applyFont="1" applyFill="1" applyBorder="1" applyAlignment="1" applyProtection="1"/>
    <xf numFmtId="0" fontId="32" fillId="2" borderId="0" xfId="0" applyFont="1" applyFill="1" applyBorder="1" applyAlignment="1" applyProtection="1"/>
    <xf numFmtId="165" fontId="32" fillId="2" borderId="7" xfId="0" applyNumberFormat="1" applyFont="1" applyFill="1" applyBorder="1" applyAlignment="1" applyProtection="1">
      <alignment horizontal="center"/>
    </xf>
    <xf numFmtId="0" fontId="33" fillId="2" borderId="7" xfId="0" applyFont="1" applyFill="1" applyBorder="1" applyAlignment="1" applyProtection="1">
      <alignment horizontal="right"/>
    </xf>
    <xf numFmtId="165" fontId="32" fillId="2" borderId="7" xfId="0" applyNumberFormat="1" applyFont="1" applyFill="1" applyBorder="1" applyAlignment="1" applyProtection="1"/>
    <xf numFmtId="0" fontId="34" fillId="5" borderId="8" xfId="0" applyFont="1" applyFill="1" applyBorder="1" applyAlignment="1" applyProtection="1">
      <alignment horizontal="center" vertical="center"/>
    </xf>
    <xf numFmtId="0" fontId="34" fillId="5" borderId="9" xfId="0" applyFont="1" applyFill="1" applyBorder="1" applyAlignment="1" applyProtection="1">
      <alignment horizontal="center" vertical="center"/>
    </xf>
    <xf numFmtId="0" fontId="34" fillId="5" borderId="10" xfId="0" applyFont="1" applyFill="1" applyBorder="1" applyAlignment="1" applyProtection="1">
      <alignment horizontal="center" vertical="center"/>
    </xf>
    <xf numFmtId="0" fontId="34" fillId="5" borderId="8" xfId="0" applyFont="1" applyFill="1" applyBorder="1" applyAlignment="1" applyProtection="1">
      <alignment horizontal="center" vertical="top"/>
    </xf>
    <xf numFmtId="0" fontId="34" fillId="5" borderId="11" xfId="0" applyFont="1" applyFill="1" applyBorder="1" applyAlignment="1" applyProtection="1">
      <alignment horizontal="center" vertical="center"/>
    </xf>
    <xf numFmtId="0" fontId="35" fillId="5" borderId="12" xfId="0" applyFont="1" applyFill="1" applyBorder="1" applyAlignment="1" applyProtection="1">
      <alignment horizontal="center" vertical="center"/>
    </xf>
    <xf numFmtId="0" fontId="35" fillId="5" borderId="13" xfId="0" applyFont="1" applyFill="1" applyBorder="1" applyAlignment="1" applyProtection="1">
      <alignment horizontal="center" vertical="center"/>
    </xf>
    <xf numFmtId="0" fontId="35" fillId="5" borderId="11" xfId="0" applyFont="1" applyFill="1" applyBorder="1" applyAlignment="1" applyProtection="1">
      <alignment horizontal="center" vertical="center"/>
    </xf>
    <xf numFmtId="167" fontId="36" fillId="2" borderId="0" xfId="0" applyNumberFormat="1" applyFont="1" applyFill="1" applyBorder="1" applyAlignment="1" applyProtection="1">
      <alignment horizontal="center" vertical="center"/>
    </xf>
    <xf numFmtId="0" fontId="37" fillId="2" borderId="14" xfId="0" applyFont="1" applyFill="1" applyBorder="1" applyAlignment="1" applyProtection="1">
      <alignment horizontal="right" indent="1"/>
    </xf>
    <xf numFmtId="0" fontId="37" fillId="2" borderId="0" xfId="0" applyFont="1" applyFill="1" applyBorder="1" applyAlignment="1" applyProtection="1">
      <alignment horizontal="right" indent="1"/>
    </xf>
    <xf numFmtId="0" fontId="36" fillId="2" borderId="0" xfId="0" applyFont="1" applyFill="1" applyBorder="1" applyAlignment="1" applyProtection="1">
      <alignment horizontal="center" vertical="center"/>
    </xf>
    <xf numFmtId="43" fontId="36" fillId="2" borderId="0" xfId="2" applyFont="1" applyFill="1" applyBorder="1" applyAlignment="1" applyProtection="1">
      <alignment horizontal="center" vertical="center"/>
    </xf>
    <xf numFmtId="0" fontId="38" fillId="0" borderId="8" xfId="0" applyFont="1" applyBorder="1" applyAlignment="1">
      <alignment horizontal="center"/>
    </xf>
    <xf numFmtId="14" fontId="0" fillId="2" borderId="9" xfId="0" applyNumberFormat="1" applyFont="1" applyFill="1" applyBorder="1" applyAlignment="1">
      <alignment horizontal="center"/>
    </xf>
    <xf numFmtId="14" fontId="0" fillId="2" borderId="10" xfId="0" applyNumberFormat="1" applyFont="1" applyFill="1" applyBorder="1" applyAlignment="1">
      <alignment horizontal="center"/>
    </xf>
    <xf numFmtId="0" fontId="38" fillId="2" borderId="9" xfId="0" applyFont="1" applyFill="1" applyBorder="1" applyAlignment="1" applyProtection="1">
      <alignment horizontal="center" vertical="center"/>
    </xf>
    <xf numFmtId="43" fontId="39" fillId="2" borderId="9" xfId="2" applyFont="1" applyFill="1" applyBorder="1" applyAlignment="1" applyProtection="1">
      <alignment horizontal="center" vertical="center"/>
    </xf>
    <xf numFmtId="43" fontId="39" fillId="2" borderId="8" xfId="2" applyFont="1" applyFill="1" applyBorder="1" applyAlignment="1" applyProtection="1">
      <alignment horizontal="center" vertical="center"/>
    </xf>
    <xf numFmtId="0" fontId="38" fillId="2" borderId="15" xfId="0" applyNumberFormat="1" applyFont="1" applyFill="1" applyBorder="1" applyAlignment="1" applyProtection="1">
      <alignment horizontal="center" vertical="center"/>
    </xf>
    <xf numFmtId="14" fontId="0" fillId="2" borderId="16" xfId="0" applyNumberFormat="1" applyFont="1" applyFill="1" applyBorder="1" applyAlignment="1">
      <alignment horizontal="center"/>
    </xf>
    <xf numFmtId="14" fontId="0" fillId="2" borderId="17" xfId="0" applyNumberFormat="1" applyFont="1" applyFill="1" applyBorder="1" applyAlignment="1">
      <alignment horizontal="center"/>
    </xf>
    <xf numFmtId="0" fontId="38" fillId="2" borderId="16" xfId="0" applyFont="1" applyFill="1" applyBorder="1" applyAlignment="1" applyProtection="1">
      <alignment horizontal="center" vertical="center"/>
    </xf>
    <xf numFmtId="43" fontId="39" fillId="2" borderId="16" xfId="2" applyFont="1" applyFill="1" applyBorder="1" applyAlignment="1" applyProtection="1">
      <alignment horizontal="center" vertical="center"/>
    </xf>
    <xf numFmtId="168" fontId="38" fillId="2" borderId="15" xfId="2" applyNumberFormat="1" applyFont="1" applyFill="1" applyBorder="1" applyAlignment="1" applyProtection="1">
      <alignment vertical="center"/>
    </xf>
    <xf numFmtId="14" fontId="0" fillId="2" borderId="0" xfId="0" applyNumberFormat="1" applyFont="1" applyFill="1" applyBorder="1"/>
    <xf numFmtId="0" fontId="0" fillId="2" borderId="0" xfId="0" applyFont="1" applyFill="1" applyBorder="1"/>
    <xf numFmtId="0" fontId="30" fillId="6" borderId="2" xfId="0" applyFont="1" applyFill="1" applyBorder="1" applyAlignment="1" applyProtection="1">
      <alignment horizontal="center" vertical="center"/>
    </xf>
    <xf numFmtId="0" fontId="30" fillId="6" borderId="6" xfId="0" applyFont="1" applyFill="1" applyBorder="1" applyAlignment="1" applyProtection="1">
      <alignment horizontal="center" vertical="center"/>
    </xf>
    <xf numFmtId="169" fontId="40" fillId="6" borderId="5" xfId="2" applyNumberFormat="1" applyFont="1" applyFill="1" applyBorder="1" applyAlignment="1" applyProtection="1">
      <alignment vertical="center"/>
    </xf>
    <xf numFmtId="0" fontId="30" fillId="6" borderId="2" xfId="0" applyFont="1" applyFill="1" applyBorder="1" applyAlignment="1" applyProtection="1">
      <alignment horizontal="center" vertical="center" readingOrder="2"/>
    </xf>
    <xf numFmtId="0" fontId="30" fillId="6" borderId="6" xfId="0" applyFont="1" applyFill="1" applyBorder="1" applyAlignment="1" applyProtection="1">
      <alignment horizontal="center" vertical="center" readingOrder="2"/>
    </xf>
    <xf numFmtId="0" fontId="30" fillId="6" borderId="3" xfId="0" applyFont="1" applyFill="1" applyBorder="1" applyAlignment="1" applyProtection="1">
      <alignment horizontal="center" vertical="center" readingOrder="2"/>
    </xf>
    <xf numFmtId="9" fontId="32" fillId="6" borderId="0" xfId="0" applyNumberFormat="1" applyFont="1" applyFill="1" applyBorder="1" applyAlignment="1" applyProtection="1">
      <alignment horizontal="center" vertical="center" readingOrder="2"/>
    </xf>
    <xf numFmtId="169" fontId="41" fillId="5" borderId="5" xfId="2" applyNumberFormat="1" applyFont="1" applyFill="1" applyBorder="1" applyAlignment="1" applyProtection="1">
      <alignment horizontal="center" vertical="center"/>
    </xf>
    <xf numFmtId="0" fontId="41" fillId="5" borderId="2" xfId="0" applyFont="1" applyFill="1" applyBorder="1" applyAlignment="1" applyProtection="1">
      <alignment horizontal="center" vertical="center"/>
    </xf>
    <xf numFmtId="0" fontId="41" fillId="5" borderId="6" xfId="0" applyFont="1" applyFill="1" applyBorder="1" applyAlignment="1" applyProtection="1">
      <alignment horizontal="center" vertical="center"/>
    </xf>
    <xf numFmtId="0" fontId="41" fillId="5" borderId="3" xfId="0" applyFont="1" applyFill="1" applyBorder="1" applyAlignment="1" applyProtection="1">
      <alignment horizontal="center" vertical="center"/>
    </xf>
    <xf numFmtId="39" fontId="40" fillId="5" borderId="4" xfId="2" applyNumberFormat="1" applyFont="1" applyFill="1" applyBorder="1" applyAlignment="1" applyProtection="1">
      <alignment horizontal="right" vertical="center"/>
    </xf>
    <xf numFmtId="0" fontId="28" fillId="2" borderId="0" xfId="0" applyFont="1" applyFill="1" applyBorder="1" applyAlignment="1">
      <alignment horizontal="center"/>
    </xf>
    <xf numFmtId="0" fontId="42" fillId="2" borderId="0" xfId="0" applyFont="1" applyFill="1" applyBorder="1" applyAlignment="1">
      <alignment horizontal="right"/>
    </xf>
    <xf numFmtId="0" fontId="43" fillId="2" borderId="0" xfId="0" applyFont="1" applyFill="1" applyBorder="1" applyAlignment="1">
      <alignment horizontal="center"/>
    </xf>
    <xf numFmtId="14" fontId="44" fillId="2" borderId="0" xfId="0" applyNumberFormat="1" applyFont="1" applyFill="1" applyBorder="1"/>
    <xf numFmtId="0" fontId="0" fillId="2" borderId="0" xfId="0" applyFill="1" applyBorder="1"/>
    <xf numFmtId="14" fontId="45" fillId="2" borderId="0" xfId="0" applyNumberFormat="1" applyFont="1" applyFill="1" applyBorder="1" applyAlignment="1">
      <alignment horizontal="center"/>
    </xf>
    <xf numFmtId="0" fontId="46" fillId="2" borderId="0" xfId="0" applyFont="1" applyFill="1" applyBorder="1" applyAlignment="1">
      <alignment horizontal="right"/>
    </xf>
    <xf numFmtId="0" fontId="44" fillId="2" borderId="0" xfId="0" applyFont="1" applyFill="1" applyBorder="1" applyAlignment="1">
      <alignment horizontal="right"/>
    </xf>
    <xf numFmtId="0" fontId="47" fillId="2" borderId="0" xfId="0" applyFont="1" applyFill="1" applyBorder="1" applyAlignment="1">
      <alignment horizontal="right"/>
    </xf>
    <xf numFmtId="0" fontId="48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36" fillId="2" borderId="0" xfId="0" applyFont="1" applyFill="1" applyBorder="1" applyAlignment="1">
      <alignment horizontal="right" vertical="center"/>
    </xf>
    <xf numFmtId="0" fontId="49" fillId="2" borderId="0" xfId="0" applyFont="1" applyFill="1" applyBorder="1" applyAlignment="1">
      <alignment vertical="center"/>
    </xf>
    <xf numFmtId="0" fontId="50" fillId="2" borderId="0" xfId="0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2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45" fillId="0" borderId="0" xfId="0" applyFont="1" applyAlignment="1">
      <alignment horizontal="center"/>
    </xf>
    <xf numFmtId="0" fontId="0" fillId="0" borderId="0" xfId="0" applyFont="1"/>
    <xf numFmtId="0" fontId="0" fillId="0" borderId="0" xfId="0" applyFont="1" applyAlignment="1"/>
    <xf numFmtId="0" fontId="45" fillId="2" borderId="0" xfId="0" applyFont="1" applyFill="1" applyAlignment="1">
      <alignment horizontal="center"/>
    </xf>
    <xf numFmtId="0" fontId="0" fillId="2" borderId="0" xfId="0" applyFont="1" applyFill="1"/>
    <xf numFmtId="0" fontId="3" fillId="2" borderId="0" xfId="0" applyFont="1" applyFill="1"/>
    <xf numFmtId="0" fontId="45" fillId="0" borderId="0" xfId="0" applyFont="1" applyFill="1" applyAlignment="1">
      <alignment horizontal="center"/>
    </xf>
    <xf numFmtId="0" fontId="0" fillId="2" borderId="0" xfId="0" applyFont="1" applyFill="1" applyBorder="1" applyAlignment="1">
      <alignment horizontal="right"/>
    </xf>
    <xf numFmtId="0" fontId="5" fillId="2" borderId="0" xfId="0" applyFont="1" applyFill="1" applyBorder="1"/>
    <xf numFmtId="0" fontId="0" fillId="2" borderId="0" xfId="0" applyFill="1" applyAlignment="1">
      <alignment horizontal="center"/>
    </xf>
  </cellXfs>
  <cellStyles count="3">
    <cellStyle name="Comma" xfId="2" builtinId="3"/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1514475</xdr:colOff>
      <xdr:row>0</xdr:row>
      <xdr:rowOff>0</xdr:rowOff>
    </xdr:from>
    <xdr:to>
      <xdr:col>3</xdr:col>
      <xdr:colOff>349149</xdr:colOff>
      <xdr:row>2</xdr:row>
      <xdr:rowOff>74734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7EE6BE0-0442-4885-86AC-563A42A968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89493451" y="0"/>
          <a:ext cx="1187349" cy="76053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omputer\Desktop\&#1588;&#1607;&#1585;%20&#1610;&#1608;&#1606;&#1610;&#1608;%20%20(%206%20)%20&#1601;&#1575;&#1578;&#1608;&#1585;&#1577;%20&#1580;&#1583;&#1610;&#1583;&#1577;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مشتريات"/>
      <sheetName val="المشتريات خلال يونيو"/>
      <sheetName val="المبيعات خلال شهر يونيو"/>
      <sheetName val="الفاتورة"/>
      <sheetName val="المبيعات  ادوات صحية "/>
      <sheetName val="الفاتورة 2"/>
      <sheetName val="Sheet1"/>
    </sheetNames>
    <sheetDataSet>
      <sheetData sheetId="0"/>
      <sheetData sheetId="1"/>
      <sheetData sheetId="2">
        <row r="2">
          <cell r="B2">
            <v>839</v>
          </cell>
          <cell r="C2">
            <v>42522</v>
          </cell>
          <cell r="D2" t="str">
            <v>محمد السيد</v>
          </cell>
          <cell r="E2" t="str">
            <v>1/8ك غراء حار</v>
          </cell>
          <cell r="F2">
            <v>40</v>
          </cell>
          <cell r="G2">
            <v>12.8</v>
          </cell>
        </row>
        <row r="3">
          <cell r="E3" t="str">
            <v>متر حوائط 20*50 فرز اول</v>
          </cell>
          <cell r="G3">
            <v>27</v>
          </cell>
        </row>
        <row r="4">
          <cell r="E4" t="str">
            <v>متر مواسير بولى بروبلين 25مم</v>
          </cell>
          <cell r="G4">
            <v>11.5</v>
          </cell>
        </row>
        <row r="5">
          <cell r="E5" t="str">
            <v>وصلة 30سم (1ك ×200)</v>
          </cell>
          <cell r="G5">
            <v>9</v>
          </cell>
        </row>
        <row r="6">
          <cell r="E6" t="str">
            <v>متر مواسير 4 - 5 مم</v>
          </cell>
          <cell r="G6">
            <v>81</v>
          </cell>
        </row>
        <row r="7">
          <cell r="E7" t="str">
            <v>متر ارضيات 45×45 فرز اول</v>
          </cell>
          <cell r="G7">
            <v>32.5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rightToLeft="1" workbookViewId="0">
      <selection activeCell="G27" sqref="G27"/>
    </sheetView>
  </sheetViews>
  <sheetFormatPr defaultRowHeight="14.25"/>
  <cols>
    <col min="1" max="1" width="5" customWidth="1"/>
    <col min="3" max="3" width="9.875" bestFit="1" customWidth="1"/>
    <col min="5" max="5" width="22" bestFit="1" customWidth="1"/>
  </cols>
  <sheetData>
    <row r="1" spans="1:10" ht="15" thickBot="1"/>
    <row r="2" spans="1:10" ht="45" thickBot="1">
      <c r="A2" s="1" t="s">
        <v>0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spans="1:10" ht="15.75" thickBot="1">
      <c r="A3" s="3">
        <v>1</v>
      </c>
      <c r="B3" s="3">
        <v>839</v>
      </c>
      <c r="C3" s="4">
        <v>42522</v>
      </c>
      <c r="D3" s="5" t="s">
        <v>1</v>
      </c>
      <c r="E3" s="6" t="s">
        <v>15</v>
      </c>
      <c r="F3" s="3">
        <v>2</v>
      </c>
      <c r="G3" s="3">
        <v>5</v>
      </c>
      <c r="H3" s="3">
        <f t="shared" ref="H3:H30" si="0">SUM(F3*G3)</f>
        <v>10</v>
      </c>
      <c r="I3" s="3">
        <f>SUM(H3*10%)</f>
        <v>1</v>
      </c>
      <c r="J3" s="3">
        <f>SUM(H3+I3)</f>
        <v>11</v>
      </c>
    </row>
    <row r="4" spans="1:10" ht="15" thickBot="1">
      <c r="A4" s="7">
        <v>2</v>
      </c>
      <c r="B4" s="7"/>
      <c r="C4" s="7"/>
      <c r="D4" s="7"/>
      <c r="E4" s="6" t="s">
        <v>16</v>
      </c>
      <c r="F4" s="7">
        <v>3</v>
      </c>
      <c r="G4" s="7">
        <v>96</v>
      </c>
      <c r="H4" s="3">
        <f t="shared" si="0"/>
        <v>288</v>
      </c>
      <c r="I4" s="3">
        <f t="shared" ref="I4:I30" si="1">SUM(H4*10%)</f>
        <v>28.8</v>
      </c>
      <c r="J4" s="3">
        <f t="shared" ref="J4:J30" si="2">SUM(H4+I4)</f>
        <v>316.8</v>
      </c>
    </row>
    <row r="5" spans="1:10" ht="15" thickBot="1">
      <c r="A5" s="3">
        <v>3</v>
      </c>
      <c r="B5" s="7"/>
      <c r="C5" s="7"/>
      <c r="D5" s="7"/>
      <c r="E5" s="6" t="s">
        <v>17</v>
      </c>
      <c r="F5" s="7">
        <v>6</v>
      </c>
      <c r="G5" s="7">
        <v>5</v>
      </c>
      <c r="H5" s="3">
        <f t="shared" si="0"/>
        <v>30</v>
      </c>
      <c r="I5" s="3">
        <f t="shared" si="1"/>
        <v>3</v>
      </c>
      <c r="J5" s="3">
        <f t="shared" si="2"/>
        <v>33</v>
      </c>
    </row>
    <row r="6" spans="1:10" ht="15" thickBot="1">
      <c r="A6" s="7">
        <v>4</v>
      </c>
      <c r="B6" s="7"/>
      <c r="C6" s="7"/>
      <c r="D6" s="7"/>
      <c r="E6" s="6" t="s">
        <v>18</v>
      </c>
      <c r="F6" s="7">
        <v>5</v>
      </c>
      <c r="G6" s="7">
        <v>8</v>
      </c>
      <c r="H6" s="3">
        <f t="shared" ref="H6:H8" si="3">SUM(F6*G6)</f>
        <v>40</v>
      </c>
      <c r="I6" s="3">
        <f t="shared" si="1"/>
        <v>4</v>
      </c>
      <c r="J6" s="3">
        <f t="shared" si="2"/>
        <v>44</v>
      </c>
    </row>
    <row r="7" spans="1:10" ht="15" thickBot="1">
      <c r="A7" s="3">
        <v>5</v>
      </c>
      <c r="B7" s="7"/>
      <c r="C7" s="7"/>
      <c r="D7" s="7"/>
      <c r="E7" s="6" t="s">
        <v>19</v>
      </c>
      <c r="F7" s="7">
        <v>4</v>
      </c>
      <c r="G7" s="7">
        <v>7</v>
      </c>
      <c r="H7" s="3">
        <f t="shared" si="3"/>
        <v>28</v>
      </c>
      <c r="I7" s="3">
        <f t="shared" si="1"/>
        <v>2.8000000000000003</v>
      </c>
      <c r="J7" s="3">
        <f t="shared" si="2"/>
        <v>30.8</v>
      </c>
    </row>
    <row r="8" spans="1:10" ht="15" thickBot="1">
      <c r="A8" s="7">
        <v>6</v>
      </c>
      <c r="B8" s="7"/>
      <c r="C8" s="7"/>
      <c r="D8" s="7"/>
      <c r="E8" s="6" t="s">
        <v>20</v>
      </c>
      <c r="F8" s="7">
        <v>1</v>
      </c>
      <c r="G8" s="7">
        <v>1</v>
      </c>
      <c r="H8" s="3">
        <f t="shared" si="3"/>
        <v>1</v>
      </c>
      <c r="I8" s="3">
        <f t="shared" si="1"/>
        <v>0.1</v>
      </c>
      <c r="J8" s="3">
        <f t="shared" si="2"/>
        <v>1.1000000000000001</v>
      </c>
    </row>
    <row r="9" spans="1:10" ht="16.5" thickBot="1">
      <c r="A9" s="8"/>
      <c r="B9" s="9"/>
      <c r="C9" s="9"/>
      <c r="D9" s="9"/>
      <c r="E9" s="10" t="s">
        <v>11</v>
      </c>
      <c r="F9" s="9"/>
      <c r="G9" s="11"/>
      <c r="H9" s="12">
        <f>SUM(H3:H8)</f>
        <v>397</v>
      </c>
      <c r="I9" s="12">
        <f>SUM(I3:I8)</f>
        <v>39.699999999999996</v>
      </c>
      <c r="J9" s="12">
        <f>SUM(J3:J8)</f>
        <v>436.70000000000005</v>
      </c>
    </row>
    <row r="10" spans="1:10" ht="15.75" thickBot="1">
      <c r="A10" s="7">
        <v>7</v>
      </c>
      <c r="B10" s="7">
        <v>840</v>
      </c>
      <c r="C10" s="4">
        <v>42522</v>
      </c>
      <c r="D10" s="5" t="s">
        <v>12</v>
      </c>
      <c r="E10" s="6" t="s">
        <v>20</v>
      </c>
      <c r="F10" s="7">
        <v>1</v>
      </c>
      <c r="G10" s="7">
        <v>9</v>
      </c>
      <c r="H10" s="3">
        <f t="shared" si="0"/>
        <v>9</v>
      </c>
      <c r="I10" s="3">
        <f t="shared" si="1"/>
        <v>0.9</v>
      </c>
      <c r="J10" s="3">
        <f t="shared" si="2"/>
        <v>9.9</v>
      </c>
    </row>
    <row r="11" spans="1:10" ht="15.75" thickBot="1">
      <c r="A11" s="7">
        <v>8</v>
      </c>
      <c r="B11" s="7"/>
      <c r="C11" s="13"/>
      <c r="D11" s="5"/>
      <c r="E11" s="6" t="s">
        <v>21</v>
      </c>
      <c r="F11" s="7">
        <v>2</v>
      </c>
      <c r="G11" s="7">
        <v>8</v>
      </c>
      <c r="H11" s="3">
        <f t="shared" ref="H11:H14" si="4">SUM(F11*G11)</f>
        <v>16</v>
      </c>
      <c r="I11" s="3">
        <f t="shared" si="1"/>
        <v>1.6</v>
      </c>
      <c r="J11" s="3">
        <f t="shared" si="2"/>
        <v>17.600000000000001</v>
      </c>
    </row>
    <row r="12" spans="1:10" ht="15.75" thickBot="1">
      <c r="A12" s="7">
        <v>9</v>
      </c>
      <c r="B12" s="7"/>
      <c r="C12" s="13"/>
      <c r="D12" s="5"/>
      <c r="E12" s="6" t="s">
        <v>22</v>
      </c>
      <c r="F12" s="7">
        <v>3</v>
      </c>
      <c r="G12" s="7">
        <v>7</v>
      </c>
      <c r="H12" s="3">
        <f t="shared" si="4"/>
        <v>21</v>
      </c>
      <c r="I12" s="3">
        <f t="shared" si="1"/>
        <v>2.1</v>
      </c>
      <c r="J12" s="3">
        <f t="shared" si="2"/>
        <v>23.1</v>
      </c>
    </row>
    <row r="13" spans="1:10" ht="15.75" thickBot="1">
      <c r="A13" s="7">
        <v>10</v>
      </c>
      <c r="B13" s="7"/>
      <c r="C13" s="13"/>
      <c r="D13" s="5"/>
      <c r="E13" s="6" t="s">
        <v>23</v>
      </c>
      <c r="F13" s="7">
        <v>4</v>
      </c>
      <c r="G13" s="7">
        <v>6</v>
      </c>
      <c r="H13" s="3">
        <f t="shared" si="4"/>
        <v>24</v>
      </c>
      <c r="I13" s="3">
        <f t="shared" si="1"/>
        <v>2.4000000000000004</v>
      </c>
      <c r="J13" s="3">
        <f t="shared" si="2"/>
        <v>26.4</v>
      </c>
    </row>
    <row r="14" spans="1:10" ht="15.75" thickBot="1">
      <c r="A14" s="7">
        <v>11</v>
      </c>
      <c r="B14" s="7"/>
      <c r="C14" s="13"/>
      <c r="D14" s="5"/>
      <c r="E14" s="6" t="s">
        <v>24</v>
      </c>
      <c r="F14" s="7">
        <v>5</v>
      </c>
      <c r="G14" s="7">
        <v>4</v>
      </c>
      <c r="H14" s="3">
        <f t="shared" si="4"/>
        <v>20</v>
      </c>
      <c r="I14" s="3">
        <f t="shared" si="1"/>
        <v>2</v>
      </c>
      <c r="J14" s="3">
        <f t="shared" si="2"/>
        <v>22</v>
      </c>
    </row>
    <row r="15" spans="1:10" ht="16.5" thickBot="1">
      <c r="B15" s="15"/>
      <c r="C15" s="15"/>
      <c r="D15" s="15"/>
      <c r="E15" s="14" t="s">
        <v>11</v>
      </c>
      <c r="F15" s="15"/>
      <c r="G15" s="16"/>
      <c r="H15" s="12">
        <f>SUM(H10:H14)</f>
        <v>90</v>
      </c>
      <c r="I15" s="12">
        <f>SUM(I10:I14)</f>
        <v>9</v>
      </c>
      <c r="J15" s="12">
        <f>SUM(J10:J14)</f>
        <v>99</v>
      </c>
    </row>
    <row r="16" spans="1:10" ht="15" thickBot="1">
      <c r="A16" s="7">
        <v>12</v>
      </c>
      <c r="B16" s="7">
        <v>841</v>
      </c>
      <c r="C16" s="4">
        <v>42522</v>
      </c>
      <c r="D16" s="17" t="s">
        <v>13</v>
      </c>
      <c r="E16" s="6" t="s">
        <v>23</v>
      </c>
      <c r="F16" s="7">
        <v>9</v>
      </c>
      <c r="G16" s="7">
        <v>2</v>
      </c>
      <c r="H16" s="3">
        <f t="shared" si="0"/>
        <v>18</v>
      </c>
      <c r="I16" s="3">
        <f t="shared" si="1"/>
        <v>1.8</v>
      </c>
      <c r="J16" s="3">
        <f t="shared" si="2"/>
        <v>19.8</v>
      </c>
    </row>
    <row r="17" spans="1:10" ht="15" thickBot="1">
      <c r="A17" s="7">
        <v>13</v>
      </c>
      <c r="B17" s="7"/>
      <c r="C17" s="7"/>
      <c r="D17" s="18"/>
      <c r="E17" s="6" t="s">
        <v>24</v>
      </c>
      <c r="F17" s="7">
        <v>8</v>
      </c>
      <c r="G17" s="7">
        <v>5</v>
      </c>
      <c r="H17" s="3">
        <f t="shared" si="0"/>
        <v>40</v>
      </c>
      <c r="I17" s="3">
        <f t="shared" si="1"/>
        <v>4</v>
      </c>
      <c r="J17" s="3">
        <f t="shared" si="2"/>
        <v>44</v>
      </c>
    </row>
    <row r="18" spans="1:10" ht="15" thickBot="1">
      <c r="A18" s="7">
        <v>14</v>
      </c>
      <c r="B18" s="7"/>
      <c r="C18" s="7"/>
      <c r="D18" s="18"/>
      <c r="E18" s="6" t="s">
        <v>25</v>
      </c>
      <c r="F18" s="7">
        <v>7</v>
      </c>
      <c r="G18" s="7">
        <v>6</v>
      </c>
      <c r="H18" s="3">
        <f t="shared" si="0"/>
        <v>42</v>
      </c>
      <c r="I18" s="3">
        <f t="shared" si="1"/>
        <v>4.2</v>
      </c>
      <c r="J18" s="3">
        <f t="shared" si="2"/>
        <v>46.2</v>
      </c>
    </row>
    <row r="19" spans="1:10" ht="15" thickBot="1">
      <c r="A19" s="7">
        <v>15</v>
      </c>
      <c r="B19" s="7"/>
      <c r="C19" s="7"/>
      <c r="D19" s="18"/>
      <c r="E19" s="6" t="s">
        <v>26</v>
      </c>
      <c r="F19" s="7">
        <v>6</v>
      </c>
      <c r="G19" s="7">
        <v>3</v>
      </c>
      <c r="H19" s="3">
        <f t="shared" si="0"/>
        <v>18</v>
      </c>
      <c r="I19" s="3">
        <f t="shared" si="1"/>
        <v>1.8</v>
      </c>
      <c r="J19" s="3">
        <f t="shared" si="2"/>
        <v>19.8</v>
      </c>
    </row>
    <row r="20" spans="1:10" ht="15" thickBot="1">
      <c r="A20" s="7">
        <v>16</v>
      </c>
      <c r="B20" s="7"/>
      <c r="C20" s="7"/>
      <c r="D20" s="18"/>
      <c r="E20" s="6" t="s">
        <v>27</v>
      </c>
      <c r="F20" s="7">
        <v>4</v>
      </c>
      <c r="G20" s="7">
        <v>9</v>
      </c>
      <c r="H20" s="3">
        <f t="shared" ref="H20:H23" si="5">SUM(F20*G20)</f>
        <v>36</v>
      </c>
      <c r="I20" s="3">
        <f t="shared" si="1"/>
        <v>3.6</v>
      </c>
      <c r="J20" s="3">
        <f t="shared" si="2"/>
        <v>39.6</v>
      </c>
    </row>
    <row r="21" spans="1:10" ht="15" thickBot="1">
      <c r="A21" s="7">
        <v>17</v>
      </c>
      <c r="B21" s="7"/>
      <c r="C21" s="7"/>
      <c r="D21" s="18"/>
      <c r="E21" s="6" t="s">
        <v>28</v>
      </c>
      <c r="F21" s="7">
        <v>6</v>
      </c>
      <c r="G21" s="7">
        <v>8</v>
      </c>
      <c r="H21" s="3">
        <f t="shared" si="5"/>
        <v>48</v>
      </c>
      <c r="I21" s="3">
        <f t="shared" si="1"/>
        <v>4.8000000000000007</v>
      </c>
      <c r="J21" s="3">
        <f t="shared" si="2"/>
        <v>52.8</v>
      </c>
    </row>
    <row r="22" spans="1:10" ht="15" thickBot="1">
      <c r="A22" s="7">
        <v>18</v>
      </c>
      <c r="B22" s="7"/>
      <c r="C22" s="7"/>
      <c r="D22" s="18"/>
      <c r="E22" s="6" t="s">
        <v>29</v>
      </c>
      <c r="F22" s="7">
        <v>25</v>
      </c>
      <c r="G22" s="7">
        <v>5</v>
      </c>
      <c r="H22" s="3">
        <f t="shared" si="5"/>
        <v>125</v>
      </c>
      <c r="I22" s="3">
        <f t="shared" si="1"/>
        <v>12.5</v>
      </c>
      <c r="J22" s="3">
        <f t="shared" si="2"/>
        <v>137.5</v>
      </c>
    </row>
    <row r="23" spans="1:10" ht="15" thickBot="1">
      <c r="A23" s="7">
        <v>19</v>
      </c>
      <c r="B23" s="7"/>
      <c r="C23" s="7"/>
      <c r="D23" s="18"/>
      <c r="E23" s="6" t="s">
        <v>30</v>
      </c>
      <c r="F23" s="7">
        <v>25</v>
      </c>
      <c r="G23" s="7">
        <v>6</v>
      </c>
      <c r="H23" s="3">
        <f t="shared" si="5"/>
        <v>150</v>
      </c>
      <c r="I23" s="3">
        <f t="shared" si="1"/>
        <v>15</v>
      </c>
      <c r="J23" s="3">
        <f t="shared" si="2"/>
        <v>165</v>
      </c>
    </row>
    <row r="24" spans="1:10" ht="16.5" thickBot="1">
      <c r="B24" s="9"/>
      <c r="C24" s="9"/>
      <c r="D24" s="9"/>
      <c r="E24" s="10" t="s">
        <v>11</v>
      </c>
      <c r="F24" s="9"/>
      <c r="G24" s="11"/>
      <c r="H24" s="12">
        <f>SUM(H16:H23)</f>
        <v>477</v>
      </c>
      <c r="I24" s="12">
        <f>SUM(I16:I23)</f>
        <v>47.7</v>
      </c>
      <c r="J24" s="12">
        <f>SUM(J16:J23)</f>
        <v>524.70000000000005</v>
      </c>
    </row>
    <row r="25" spans="1:10" ht="15.75" thickBot="1">
      <c r="A25" s="7">
        <v>20</v>
      </c>
      <c r="B25" s="7">
        <v>842</v>
      </c>
      <c r="C25" s="4">
        <v>42522</v>
      </c>
      <c r="D25" s="5" t="s">
        <v>14</v>
      </c>
      <c r="E25" s="6" t="s">
        <v>26</v>
      </c>
      <c r="F25" s="7">
        <v>25</v>
      </c>
      <c r="G25" s="7">
        <v>5</v>
      </c>
      <c r="H25" s="3">
        <f t="shared" si="0"/>
        <v>125</v>
      </c>
      <c r="I25" s="3">
        <f t="shared" si="1"/>
        <v>12.5</v>
      </c>
      <c r="J25" s="3">
        <f t="shared" si="2"/>
        <v>137.5</v>
      </c>
    </row>
    <row r="26" spans="1:10" ht="15" thickBot="1">
      <c r="A26" s="7">
        <v>21</v>
      </c>
      <c r="B26" s="7"/>
      <c r="C26" s="7"/>
      <c r="D26" s="18"/>
      <c r="E26" s="6" t="s">
        <v>27</v>
      </c>
      <c r="F26" s="7">
        <v>55</v>
      </c>
      <c r="G26" s="7">
        <v>6</v>
      </c>
      <c r="H26" s="3">
        <f t="shared" si="0"/>
        <v>330</v>
      </c>
      <c r="I26" s="3">
        <f t="shared" si="1"/>
        <v>33</v>
      </c>
      <c r="J26" s="3">
        <f t="shared" si="2"/>
        <v>363</v>
      </c>
    </row>
    <row r="27" spans="1:10" ht="15" thickBot="1">
      <c r="A27" s="7">
        <v>22</v>
      </c>
      <c r="B27" s="7"/>
      <c r="C27" s="7"/>
      <c r="D27" s="18"/>
      <c r="E27" s="6" t="s">
        <v>28</v>
      </c>
      <c r="F27" s="7">
        <v>3</v>
      </c>
      <c r="G27" s="7">
        <v>3</v>
      </c>
      <c r="H27" s="3">
        <f t="shared" si="0"/>
        <v>9</v>
      </c>
      <c r="I27" s="3">
        <f t="shared" si="1"/>
        <v>0.9</v>
      </c>
      <c r="J27" s="3">
        <f t="shared" si="2"/>
        <v>9.9</v>
      </c>
    </row>
    <row r="28" spans="1:10" ht="15" thickBot="1">
      <c r="A28" s="7">
        <v>23</v>
      </c>
      <c r="B28" s="7"/>
      <c r="C28" s="7"/>
      <c r="D28" s="18"/>
      <c r="E28" s="6" t="s">
        <v>29</v>
      </c>
      <c r="F28" s="7">
        <v>15</v>
      </c>
      <c r="G28" s="7">
        <v>2</v>
      </c>
      <c r="H28" s="3">
        <f t="shared" si="0"/>
        <v>30</v>
      </c>
      <c r="I28" s="3">
        <f t="shared" si="1"/>
        <v>3</v>
      </c>
      <c r="J28" s="3">
        <f t="shared" si="2"/>
        <v>33</v>
      </c>
    </row>
    <row r="29" spans="1:10" ht="15" thickBot="1">
      <c r="A29" s="7">
        <v>24</v>
      </c>
      <c r="B29" s="7"/>
      <c r="C29" s="7"/>
      <c r="D29" s="18"/>
      <c r="E29" s="6" t="s">
        <v>30</v>
      </c>
      <c r="F29" s="7">
        <v>20</v>
      </c>
      <c r="G29" s="7">
        <v>5</v>
      </c>
      <c r="H29" s="3">
        <f t="shared" si="0"/>
        <v>100</v>
      </c>
      <c r="I29" s="3">
        <f t="shared" si="1"/>
        <v>10</v>
      </c>
      <c r="J29" s="3">
        <f t="shared" si="2"/>
        <v>110</v>
      </c>
    </row>
    <row r="30" spans="1:10" ht="15" thickBot="1">
      <c r="A30" s="7">
        <v>25</v>
      </c>
      <c r="B30" s="7"/>
      <c r="C30" s="7"/>
      <c r="D30" s="18"/>
      <c r="E30" s="6" t="s">
        <v>31</v>
      </c>
      <c r="F30" s="7">
        <v>100</v>
      </c>
      <c r="G30" s="7">
        <v>5</v>
      </c>
      <c r="H30" s="3">
        <f t="shared" si="0"/>
        <v>500</v>
      </c>
      <c r="I30" s="3">
        <f t="shared" si="1"/>
        <v>50</v>
      </c>
      <c r="J30" s="3">
        <f t="shared" si="2"/>
        <v>550</v>
      </c>
    </row>
    <row r="31" spans="1:10" ht="16.5" thickBot="1">
      <c r="B31" s="20"/>
      <c r="C31" s="20"/>
      <c r="D31" s="20"/>
      <c r="E31" s="19" t="s">
        <v>11</v>
      </c>
      <c r="F31" s="20"/>
      <c r="G31" s="21"/>
      <c r="H31" s="12">
        <f>SUM(H25:H30)</f>
        <v>1094</v>
      </c>
      <c r="I31" s="12">
        <f>SUM(I25:I30)</f>
        <v>109.4</v>
      </c>
      <c r="J31" s="12">
        <f>SUM(J25:J30)</f>
        <v>1203.4000000000001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rightToLeft="1" tabSelected="1" view="pageLayout" zoomScaleNormal="100" workbookViewId="0">
      <selection activeCell="G6" sqref="G6"/>
    </sheetView>
  </sheetViews>
  <sheetFormatPr defaultRowHeight="14.25"/>
  <cols>
    <col min="1" max="1" width="4.875" style="120" customWidth="1"/>
    <col min="2" max="2" width="9.375" style="22" customWidth="1"/>
    <col min="3" max="3" width="30.25" style="22" customWidth="1"/>
    <col min="4" max="4" width="6.75" style="114" customWidth="1"/>
    <col min="5" max="5" width="8" style="22" customWidth="1"/>
    <col min="6" max="6" width="13.125" style="22" customWidth="1"/>
    <col min="7" max="7" width="4.375" style="22" customWidth="1"/>
  </cols>
  <sheetData>
    <row r="1" spans="1:7" ht="27">
      <c r="A1" s="22"/>
      <c r="D1" s="23"/>
      <c r="E1" s="23"/>
      <c r="F1" s="24"/>
      <c r="G1" s="24"/>
    </row>
    <row r="2" spans="1:7" ht="27">
      <c r="A2" s="25" t="s">
        <v>46</v>
      </c>
      <c r="B2" s="26"/>
      <c r="C2" s="23"/>
      <c r="D2" s="23"/>
      <c r="E2" s="23"/>
      <c r="F2" s="27" t="s">
        <v>45</v>
      </c>
      <c r="G2" s="27"/>
    </row>
    <row r="3" spans="1:7" ht="27">
      <c r="A3" s="25" t="s">
        <v>47</v>
      </c>
      <c r="B3" s="28"/>
      <c r="C3" s="23"/>
      <c r="D3" s="29"/>
      <c r="E3" s="30"/>
      <c r="F3" s="27"/>
      <c r="G3" s="27"/>
    </row>
    <row r="4" spans="1:7" ht="19.5" thickBot="1">
      <c r="A4" s="25" t="s">
        <v>48</v>
      </c>
      <c r="B4" s="28"/>
      <c r="C4" s="31"/>
      <c r="D4" s="29"/>
      <c r="E4" s="30"/>
      <c r="G4" s="27" t="s">
        <v>43</v>
      </c>
    </row>
    <row r="5" spans="1:7" ht="15.75" thickBot="1">
      <c r="A5" s="32"/>
      <c r="B5" s="33" t="s">
        <v>44</v>
      </c>
      <c r="C5" s="34"/>
      <c r="D5" s="34"/>
      <c r="E5" s="34"/>
      <c r="F5" s="35"/>
      <c r="G5" s="36"/>
    </row>
    <row r="6" spans="1:7" ht="21.75">
      <c r="A6" s="37"/>
      <c r="B6" s="38"/>
      <c r="C6" s="39"/>
      <c r="D6" s="40"/>
      <c r="E6" s="41"/>
      <c r="F6" s="42"/>
    </row>
    <row r="7" spans="1:7" ht="21">
      <c r="A7" s="43"/>
      <c r="B7" s="44"/>
      <c r="C7" s="45"/>
      <c r="D7" s="46"/>
      <c r="E7" s="47">
        <f>('[1]المبيعات خلال شهر يونيو'!B2)</f>
        <v>839</v>
      </c>
      <c r="F7" s="48" t="s">
        <v>32</v>
      </c>
      <c r="G7" s="43"/>
    </row>
    <row r="8" spans="1:7" ht="22.5">
      <c r="A8" s="49" t="s">
        <v>33</v>
      </c>
      <c r="B8" s="44"/>
      <c r="C8" s="43" t="str">
        <f>'[1]المبيعات خلال شهر يونيو'!D2</f>
        <v>محمد السيد</v>
      </c>
      <c r="D8" s="50"/>
      <c r="E8" s="51"/>
      <c r="F8" s="43"/>
      <c r="G8" s="43"/>
    </row>
    <row r="9" spans="1:7" ht="18.75">
      <c r="A9" s="52"/>
      <c r="B9" s="43"/>
      <c r="C9" s="52"/>
      <c r="D9" s="53" t="s">
        <v>34</v>
      </c>
      <c r="E9" s="43"/>
      <c r="F9" s="54">
        <f>'[1]المبيعات خلال شهر يونيو'!C2</f>
        <v>42522</v>
      </c>
      <c r="G9" s="43"/>
    </row>
    <row r="10" spans="1:7" ht="20.25">
      <c r="A10" s="55" t="s">
        <v>0</v>
      </c>
      <c r="B10" s="56" t="s">
        <v>35</v>
      </c>
      <c r="C10" s="57"/>
      <c r="D10" s="58" t="s">
        <v>6</v>
      </c>
      <c r="E10" s="58" t="s">
        <v>36</v>
      </c>
      <c r="F10" s="58" t="s">
        <v>37</v>
      </c>
      <c r="G10" s="43"/>
    </row>
    <row r="11" spans="1:7" ht="18.75">
      <c r="A11" s="59"/>
      <c r="B11" s="60" t="s">
        <v>38</v>
      </c>
      <c r="C11" s="61"/>
      <c r="D11" s="62" t="s">
        <v>39</v>
      </c>
      <c r="E11" s="62" t="s">
        <v>40</v>
      </c>
      <c r="F11" s="62" t="s">
        <v>41</v>
      </c>
      <c r="G11" s="43"/>
    </row>
    <row r="12" spans="1:7" ht="18.75">
      <c r="A12" s="63"/>
      <c r="B12" s="64"/>
      <c r="C12" s="65"/>
      <c r="D12" s="66"/>
      <c r="E12" s="67"/>
      <c r="F12" s="67"/>
      <c r="G12" s="43"/>
    </row>
    <row r="13" spans="1:7" ht="18.75">
      <c r="A13" s="68">
        <v>1</v>
      </c>
      <c r="B13" s="69" t="str">
        <f>'[1]المبيعات خلال شهر يونيو'!E2</f>
        <v>1/8ك غراء حار</v>
      </c>
      <c r="C13" s="70"/>
      <c r="D13" s="71">
        <f>'[1]المبيعات خلال شهر يونيو'!F2</f>
        <v>40</v>
      </c>
      <c r="E13" s="72">
        <f>'[1]المبيعات خلال شهر يونيو'!G2</f>
        <v>12.8</v>
      </c>
      <c r="F13" s="73">
        <f>IF(E13&lt;&gt;"",E13*D13,"")</f>
        <v>512</v>
      </c>
      <c r="G13" s="43"/>
    </row>
    <row r="14" spans="1:7" ht="18.75">
      <c r="A14" s="74">
        <f>IF(B14&lt;&gt;"",A13+1,"")</f>
        <v>2</v>
      </c>
      <c r="B14" s="75" t="str">
        <f>'[1]المبيعات خلال شهر يونيو'!E3</f>
        <v>متر حوائط 20*50 فرز اول</v>
      </c>
      <c r="C14" s="76"/>
      <c r="D14" s="77">
        <v>12</v>
      </c>
      <c r="E14" s="78">
        <f>'[1]المبيعات خلال شهر يونيو'!G3</f>
        <v>27</v>
      </c>
      <c r="F14" s="79">
        <f t="shared" ref="F14:F33" si="0">IF(E14&lt;&gt;"",E14*D14,"")</f>
        <v>324</v>
      </c>
      <c r="G14" s="43"/>
    </row>
    <row r="15" spans="1:7" ht="18.75">
      <c r="A15" s="74">
        <f t="shared" ref="A15:A31" si="1">IF(B15&lt;&gt;"",A14+1,"")</f>
        <v>3</v>
      </c>
      <c r="B15" s="75" t="str">
        <f>'[1]المبيعات خلال شهر يونيو'!E4</f>
        <v>متر مواسير بولى بروبلين 25مم</v>
      </c>
      <c r="C15" s="76"/>
      <c r="D15" s="77">
        <v>12</v>
      </c>
      <c r="E15" s="78">
        <f>'[1]المبيعات خلال شهر يونيو'!G4</f>
        <v>11.5</v>
      </c>
      <c r="F15" s="79">
        <f t="shared" si="0"/>
        <v>138</v>
      </c>
      <c r="G15" s="43"/>
    </row>
    <row r="16" spans="1:7" ht="18.75">
      <c r="A16" s="74">
        <f t="shared" si="1"/>
        <v>4</v>
      </c>
      <c r="B16" s="75" t="str">
        <f>'[1]المبيعات خلال شهر يونيو'!E5</f>
        <v>وصلة 30سم (1ك ×200)</v>
      </c>
      <c r="C16" s="76"/>
      <c r="D16" s="77">
        <v>5</v>
      </c>
      <c r="E16" s="78">
        <f>'[1]المبيعات خلال شهر يونيو'!G5</f>
        <v>9</v>
      </c>
      <c r="F16" s="79">
        <f t="shared" si="0"/>
        <v>45</v>
      </c>
      <c r="G16" s="43"/>
    </row>
    <row r="17" spans="1:7" ht="18.75">
      <c r="A17" s="74">
        <f t="shared" si="1"/>
        <v>5</v>
      </c>
      <c r="B17" s="75" t="str">
        <f>'[1]المبيعات خلال شهر يونيو'!E6</f>
        <v>متر مواسير 4 - 5 مم</v>
      </c>
      <c r="C17" s="76"/>
      <c r="D17" s="77">
        <v>2</v>
      </c>
      <c r="E17" s="78">
        <f>'[1]المبيعات خلال شهر يونيو'!G6</f>
        <v>81</v>
      </c>
      <c r="F17" s="79">
        <f t="shared" si="0"/>
        <v>162</v>
      </c>
      <c r="G17" s="43"/>
    </row>
    <row r="18" spans="1:7" ht="18.75">
      <c r="A18" s="74">
        <f t="shared" si="1"/>
        <v>6</v>
      </c>
      <c r="B18" s="75" t="str">
        <f>'[1]المبيعات خلال شهر يونيو'!E7</f>
        <v>متر ارضيات 45×45 فرز اول</v>
      </c>
      <c r="C18" s="76"/>
      <c r="D18" s="77">
        <v>7</v>
      </c>
      <c r="E18" s="78">
        <f>'[1]المبيعات خلال شهر يونيو'!G7</f>
        <v>32.5</v>
      </c>
      <c r="F18" s="79">
        <f t="shared" si="0"/>
        <v>227.5</v>
      </c>
      <c r="G18" s="43"/>
    </row>
    <row r="19" spans="1:7" ht="18.75">
      <c r="A19" s="74" t="str">
        <f t="shared" si="1"/>
        <v/>
      </c>
      <c r="B19" s="80"/>
      <c r="C19" s="81"/>
      <c r="D19" s="77"/>
      <c r="E19" s="78"/>
      <c r="F19" s="79" t="str">
        <f t="shared" si="0"/>
        <v/>
      </c>
      <c r="G19" s="43"/>
    </row>
    <row r="20" spans="1:7" ht="18.75">
      <c r="A20" s="74" t="str">
        <f t="shared" si="1"/>
        <v/>
      </c>
      <c r="B20" s="80"/>
      <c r="C20" s="81"/>
      <c r="D20" s="77"/>
      <c r="E20" s="78"/>
      <c r="F20" s="79" t="str">
        <f t="shared" si="0"/>
        <v/>
      </c>
      <c r="G20" s="43"/>
    </row>
    <row r="21" spans="1:7" ht="18.75">
      <c r="A21" s="74" t="str">
        <f t="shared" si="1"/>
        <v/>
      </c>
      <c r="B21" s="80"/>
      <c r="C21" s="81"/>
      <c r="D21" s="77"/>
      <c r="E21" s="78"/>
      <c r="F21" s="79" t="str">
        <f t="shared" si="0"/>
        <v/>
      </c>
      <c r="G21" s="43"/>
    </row>
    <row r="22" spans="1:7" ht="18.75">
      <c r="A22" s="74" t="str">
        <f t="shared" si="1"/>
        <v/>
      </c>
      <c r="B22" s="75"/>
      <c r="C22" s="76"/>
      <c r="D22" s="77"/>
      <c r="E22" s="78"/>
      <c r="F22" s="79" t="str">
        <f t="shared" si="0"/>
        <v/>
      </c>
      <c r="G22" s="43"/>
    </row>
    <row r="23" spans="1:7" ht="18.75">
      <c r="A23" s="74" t="str">
        <f t="shared" si="1"/>
        <v/>
      </c>
      <c r="B23" s="80"/>
      <c r="C23" s="81"/>
      <c r="D23" s="77"/>
      <c r="E23" s="78"/>
      <c r="F23" s="79" t="str">
        <f t="shared" si="0"/>
        <v/>
      </c>
      <c r="G23" s="43"/>
    </row>
    <row r="24" spans="1:7" ht="18.75">
      <c r="A24" s="74" t="str">
        <f t="shared" si="1"/>
        <v/>
      </c>
      <c r="B24" s="80"/>
      <c r="C24" s="81"/>
      <c r="D24" s="77"/>
      <c r="E24" s="78"/>
      <c r="F24" s="79" t="str">
        <f t="shared" si="0"/>
        <v/>
      </c>
      <c r="G24" s="43"/>
    </row>
    <row r="25" spans="1:7" ht="18.75">
      <c r="A25" s="74" t="str">
        <f t="shared" si="1"/>
        <v/>
      </c>
      <c r="B25" s="80"/>
      <c r="C25" s="81"/>
      <c r="D25" s="77"/>
      <c r="E25" s="78"/>
      <c r="F25" s="79" t="str">
        <f t="shared" si="0"/>
        <v/>
      </c>
      <c r="G25" s="43"/>
    </row>
    <row r="26" spans="1:7" ht="18.75">
      <c r="A26" s="74" t="str">
        <f t="shared" si="1"/>
        <v/>
      </c>
      <c r="B26" s="80"/>
      <c r="C26" s="81"/>
      <c r="D26" s="77"/>
      <c r="E26" s="78"/>
      <c r="F26" s="79" t="str">
        <f t="shared" si="0"/>
        <v/>
      </c>
      <c r="G26" s="43"/>
    </row>
    <row r="27" spans="1:7" ht="18.75">
      <c r="A27" s="74" t="str">
        <f t="shared" si="1"/>
        <v/>
      </c>
      <c r="B27" s="80"/>
      <c r="C27" s="81"/>
      <c r="D27" s="77"/>
      <c r="E27" s="78"/>
      <c r="F27" s="79" t="str">
        <f t="shared" si="0"/>
        <v/>
      </c>
      <c r="G27" s="43"/>
    </row>
    <row r="28" spans="1:7" ht="18.75">
      <c r="A28" s="74" t="str">
        <f t="shared" si="1"/>
        <v/>
      </c>
      <c r="B28" s="80"/>
      <c r="C28" s="81"/>
      <c r="D28" s="77"/>
      <c r="E28" s="78"/>
      <c r="F28" s="79" t="str">
        <f t="shared" si="0"/>
        <v/>
      </c>
      <c r="G28" s="43"/>
    </row>
    <row r="29" spans="1:7" ht="18.75">
      <c r="A29" s="74" t="str">
        <f t="shared" si="1"/>
        <v/>
      </c>
      <c r="B29" s="80"/>
      <c r="C29" s="81"/>
      <c r="D29" s="77"/>
      <c r="E29" s="78"/>
      <c r="F29" s="79" t="str">
        <f t="shared" si="0"/>
        <v/>
      </c>
      <c r="G29" s="43"/>
    </row>
    <row r="30" spans="1:7" ht="18.75">
      <c r="A30" s="74" t="str">
        <f t="shared" si="1"/>
        <v/>
      </c>
      <c r="B30" s="80"/>
      <c r="C30" s="81"/>
      <c r="D30" s="77"/>
      <c r="E30" s="78"/>
      <c r="F30" s="79" t="str">
        <f t="shared" si="0"/>
        <v/>
      </c>
      <c r="G30" s="43"/>
    </row>
    <row r="31" spans="1:7" ht="18.75">
      <c r="A31" s="74" t="str">
        <f t="shared" si="1"/>
        <v/>
      </c>
      <c r="B31" s="80"/>
      <c r="C31" s="81"/>
      <c r="D31" s="77"/>
      <c r="E31" s="78"/>
      <c r="F31" s="79" t="str">
        <f t="shared" si="0"/>
        <v/>
      </c>
      <c r="G31" s="43"/>
    </row>
    <row r="32" spans="1:7" ht="18.75">
      <c r="A32" s="74"/>
      <c r="B32" s="80"/>
      <c r="C32" s="81"/>
      <c r="D32" s="77"/>
      <c r="E32" s="78"/>
      <c r="F32" s="79" t="str">
        <f t="shared" si="0"/>
        <v/>
      </c>
      <c r="G32" s="43"/>
    </row>
    <row r="33" spans="1:7" ht="19.5" thickBot="1">
      <c r="A33" s="74"/>
      <c r="B33" s="80"/>
      <c r="C33" s="81"/>
      <c r="D33" s="77"/>
      <c r="E33" s="78"/>
      <c r="F33" s="79" t="str">
        <f t="shared" si="0"/>
        <v/>
      </c>
      <c r="G33" s="43"/>
    </row>
    <row r="34" spans="1:7" ht="23.25" thickBot="1">
      <c r="A34" s="82" t="s">
        <v>37</v>
      </c>
      <c r="B34" s="83"/>
      <c r="C34" s="83"/>
      <c r="D34" s="83"/>
      <c r="E34" s="83"/>
      <c r="F34" s="84">
        <f>SUM(F12:F31)</f>
        <v>1408.5</v>
      </c>
      <c r="G34" s="43"/>
    </row>
    <row r="35" spans="1:7" ht="23.25" thickBot="1">
      <c r="A35" s="85" t="s">
        <v>42</v>
      </c>
      <c r="B35" s="86"/>
      <c r="C35" s="86"/>
      <c r="D35" s="87"/>
      <c r="E35" s="88">
        <v>0.1</v>
      </c>
      <c r="F35" s="89">
        <f>F34*E35</f>
        <v>140.85</v>
      </c>
      <c r="G35" s="43"/>
    </row>
    <row r="36" spans="1:7" ht="15" thickBot="1">
      <c r="A36" s="90" t="e">
        <f ca="1">tafket(F36,"جنيه","قرش")</f>
        <v>#NAME?</v>
      </c>
      <c r="B36" s="91"/>
      <c r="C36" s="91"/>
      <c r="D36" s="91"/>
      <c r="E36" s="92"/>
      <c r="F36" s="93">
        <f>F34+F35</f>
        <v>1549.35</v>
      </c>
    </row>
    <row r="37" spans="1:7" ht="17.25">
      <c r="A37" s="94"/>
      <c r="B37" s="95"/>
      <c r="D37" s="95"/>
      <c r="E37" s="95"/>
      <c r="F37" s="95"/>
    </row>
    <row r="38" spans="1:7">
      <c r="A38" s="96"/>
      <c r="B38" s="97"/>
      <c r="C38" s="98"/>
      <c r="D38" s="99"/>
      <c r="E38" s="98"/>
      <c r="F38" s="98"/>
    </row>
    <row r="39" spans="1:7">
      <c r="A39" s="96"/>
      <c r="B39" s="97"/>
      <c r="C39" s="98"/>
      <c r="D39" s="99"/>
      <c r="E39" s="98"/>
      <c r="F39" s="98"/>
      <c r="G39" s="98"/>
    </row>
    <row r="40" spans="1:7" ht="16.5">
      <c r="A40" s="96"/>
      <c r="B40" s="97"/>
      <c r="C40" s="98"/>
      <c r="D40" s="100"/>
      <c r="E40" s="100"/>
      <c r="F40" s="100"/>
      <c r="G40" s="98"/>
    </row>
    <row r="41" spans="1:7" ht="16.5">
      <c r="A41" s="96"/>
      <c r="B41" s="97"/>
      <c r="C41" s="98"/>
      <c r="D41" s="99"/>
      <c r="E41" s="101"/>
      <c r="F41" s="102"/>
      <c r="G41" s="98"/>
    </row>
    <row r="42" spans="1:7" ht="16.5">
      <c r="A42" s="103"/>
      <c r="B42" s="97"/>
      <c r="C42" s="98"/>
      <c r="D42" s="99"/>
      <c r="E42" s="101"/>
      <c r="F42" s="102"/>
      <c r="G42" s="98"/>
    </row>
    <row r="43" spans="1:7">
      <c r="A43" s="104"/>
      <c r="B43" s="98"/>
      <c r="C43" s="98"/>
      <c r="D43" s="105"/>
      <c r="E43" s="105"/>
      <c r="F43" s="105"/>
      <c r="G43" s="98"/>
    </row>
    <row r="44" spans="1:7" ht="18">
      <c r="A44" s="106"/>
      <c r="B44" s="106"/>
      <c r="C44" s="106"/>
      <c r="D44" s="106"/>
      <c r="E44" s="106"/>
      <c r="F44" s="107"/>
    </row>
    <row r="45" spans="1:7">
      <c r="A45" s="108"/>
      <c r="B45" s="108"/>
      <c r="C45" s="108"/>
      <c r="D45" s="108"/>
      <c r="E45" s="108"/>
      <c r="F45" s="108"/>
    </row>
    <row r="46" spans="1:7">
      <c r="A46" s="109"/>
      <c r="B46" s="110"/>
      <c r="C46" s="110"/>
      <c r="D46" s="111"/>
      <c r="E46" s="112"/>
      <c r="F46"/>
    </row>
    <row r="47" spans="1:7">
      <c r="A47" s="109"/>
      <c r="B47" s="113"/>
      <c r="C47" s="113"/>
      <c r="D47" s="111"/>
      <c r="E47" s="112"/>
      <c r="F47"/>
    </row>
    <row r="48" spans="1:7">
      <c r="A48" s="109"/>
      <c r="B48" s="113"/>
      <c r="C48" s="113"/>
      <c r="D48" s="111"/>
      <c r="E48" s="112"/>
      <c r="F48"/>
    </row>
    <row r="49" spans="1:6">
      <c r="A49" s="109"/>
      <c r="B49" s="113"/>
      <c r="C49" s="113"/>
      <c r="D49" s="111"/>
      <c r="E49" s="112"/>
      <c r="F49"/>
    </row>
    <row r="50" spans="1:6">
      <c r="A50" s="109"/>
      <c r="B50" s="113"/>
      <c r="C50" s="113"/>
      <c r="D50" s="111"/>
      <c r="E50" s="112"/>
      <c r="F50"/>
    </row>
    <row r="51" spans="1:6">
      <c r="A51" s="109"/>
      <c r="B51" s="113"/>
      <c r="C51" s="113"/>
      <c r="D51" s="111"/>
      <c r="E51" s="112"/>
      <c r="F51"/>
    </row>
    <row r="52" spans="1:6">
      <c r="A52" s="109"/>
      <c r="B52" s="113"/>
      <c r="C52" s="113"/>
      <c r="D52" s="111"/>
      <c r="E52" s="112"/>
      <c r="F52"/>
    </row>
    <row r="53" spans="1:6">
      <c r="A53" s="109"/>
      <c r="B53" s="113"/>
      <c r="C53" s="113"/>
      <c r="E53" s="112"/>
      <c r="F53"/>
    </row>
    <row r="54" spans="1:6">
      <c r="A54" s="109"/>
      <c r="B54" s="113"/>
      <c r="C54" s="113"/>
      <c r="E54" s="112"/>
      <c r="F54"/>
    </row>
    <row r="55" spans="1:6">
      <c r="A55" s="109"/>
      <c r="B55" s="113"/>
      <c r="C55" s="113"/>
      <c r="D55" s="111"/>
      <c r="E55" s="112"/>
      <c r="F55"/>
    </row>
    <row r="56" spans="1:6">
      <c r="A56" s="109"/>
      <c r="B56" s="113"/>
      <c r="C56" s="113"/>
      <c r="D56" s="111"/>
      <c r="E56" s="115"/>
      <c r="F56" s="116"/>
    </row>
    <row r="57" spans="1:6">
      <c r="A57" s="109"/>
      <c r="B57" s="113"/>
      <c r="C57" s="113"/>
      <c r="D57" s="111"/>
      <c r="E57" s="115"/>
      <c r="F57" s="116"/>
    </row>
    <row r="58" spans="1:6">
      <c r="A58" s="109"/>
      <c r="B58" s="113"/>
      <c r="C58" s="113"/>
      <c r="D58" s="111"/>
      <c r="E58" s="115"/>
      <c r="F58" s="116"/>
    </row>
    <row r="59" spans="1:6">
      <c r="A59" s="109"/>
      <c r="B59" s="113"/>
      <c r="C59" s="113"/>
      <c r="D59" s="111"/>
      <c r="E59" s="115"/>
      <c r="F59" s="116"/>
    </row>
    <row r="60" spans="1:6">
      <c r="A60" s="109"/>
      <c r="B60" s="113"/>
      <c r="C60" s="113"/>
      <c r="D60" s="111"/>
      <c r="E60" s="115"/>
      <c r="F60" s="116"/>
    </row>
    <row r="61" spans="1:6">
      <c r="A61" s="109"/>
      <c r="B61" s="113"/>
      <c r="C61" s="113"/>
      <c r="D61" s="111"/>
      <c r="E61" s="115"/>
      <c r="F61" s="116"/>
    </row>
    <row r="62" spans="1:6">
      <c r="A62" s="109"/>
      <c r="B62" s="113"/>
      <c r="C62" s="113"/>
      <c r="D62" s="111"/>
      <c r="E62" s="115"/>
      <c r="F62" s="116"/>
    </row>
    <row r="63" spans="1:6">
      <c r="A63" s="109"/>
      <c r="B63" s="113"/>
      <c r="C63" s="113"/>
      <c r="D63" s="111"/>
      <c r="E63" s="115"/>
      <c r="F63" s="116"/>
    </row>
    <row r="64" spans="1:6">
      <c r="A64" s="109"/>
      <c r="B64" s="113"/>
      <c r="C64" s="113"/>
      <c r="D64" s="111"/>
      <c r="E64" s="115"/>
      <c r="F64" s="116"/>
    </row>
    <row r="65" spans="1:6">
      <c r="A65" s="109"/>
      <c r="B65" s="113"/>
      <c r="C65" s="113"/>
      <c r="D65" s="111"/>
      <c r="E65" s="115"/>
      <c r="F65" s="116"/>
    </row>
    <row r="66" spans="1:6">
      <c r="A66" s="109"/>
      <c r="B66" s="113"/>
      <c r="C66" s="113"/>
      <c r="D66" s="111"/>
      <c r="E66" s="115"/>
      <c r="F66" s="116"/>
    </row>
    <row r="67" spans="1:6">
      <c r="A67" s="109"/>
      <c r="B67" s="113"/>
      <c r="C67" s="113"/>
      <c r="D67" s="111"/>
      <c r="E67" s="115"/>
      <c r="F67" s="116"/>
    </row>
    <row r="68" spans="1:6">
      <c r="A68" s="109"/>
      <c r="B68" s="113"/>
      <c r="C68" s="113"/>
      <c r="D68" s="111"/>
      <c r="E68" s="115"/>
      <c r="F68" s="116"/>
    </row>
    <row r="69" spans="1:6">
      <c r="A69" s="109"/>
      <c r="B69" s="113"/>
      <c r="C69" s="113"/>
      <c r="D69" s="111"/>
      <c r="E69" s="115"/>
      <c r="F69" s="116"/>
    </row>
    <row r="70" spans="1:6">
      <c r="A70" s="109"/>
      <c r="B70" s="113"/>
      <c r="C70" s="113"/>
      <c r="D70" s="111"/>
      <c r="E70" s="115"/>
      <c r="F70" s="116"/>
    </row>
    <row r="71" spans="1:6">
      <c r="A71" s="109"/>
      <c r="B71" s="113"/>
      <c r="C71" s="113"/>
      <c r="D71" s="111"/>
      <c r="E71" s="115"/>
    </row>
    <row r="72" spans="1:6">
      <c r="A72" s="109"/>
      <c r="B72" s="110"/>
      <c r="C72" s="110"/>
      <c r="D72" s="111"/>
      <c r="E72" s="115"/>
    </row>
    <row r="73" spans="1:6">
      <c r="A73" s="109"/>
      <c r="B73" s="110"/>
      <c r="C73" s="110"/>
      <c r="D73" s="111"/>
      <c r="E73" s="115"/>
    </row>
    <row r="74" spans="1:6">
      <c r="A74" s="109"/>
      <c r="B74" s="110"/>
      <c r="C74" s="110"/>
      <c r="D74" s="117"/>
      <c r="E74" s="115"/>
    </row>
    <row r="75" spans="1:6">
      <c r="A75" s="109"/>
      <c r="B75" s="118"/>
      <c r="C75" s="118"/>
      <c r="E75" s="115"/>
    </row>
    <row r="76" spans="1:6">
      <c r="A76" s="104"/>
      <c r="B76" s="119"/>
      <c r="C76" s="119"/>
    </row>
    <row r="77" spans="1:6">
      <c r="B77" s="119"/>
      <c r="C77" s="119"/>
    </row>
  </sheetData>
  <mergeCells count="15">
    <mergeCell ref="A34:E34"/>
    <mergeCell ref="A35:D35"/>
    <mergeCell ref="A36:E36"/>
    <mergeCell ref="B14:C14"/>
    <mergeCell ref="B15:C15"/>
    <mergeCell ref="B16:C16"/>
    <mergeCell ref="B17:C17"/>
    <mergeCell ref="B18:C18"/>
    <mergeCell ref="B22:C22"/>
    <mergeCell ref="F1:G1"/>
    <mergeCell ref="B5:F5"/>
    <mergeCell ref="A10:A11"/>
    <mergeCell ref="B10:C10"/>
    <mergeCell ref="B11:C11"/>
    <mergeCell ref="B13:C13"/>
  </mergeCells>
  <conditionalFormatting sqref="A32:A33">
    <cfRule type="cellIs" priority="1" operator="equal">
      <formula>#REF!</formula>
    </cfRule>
  </conditionalFormatting>
  <conditionalFormatting sqref="A14:A31">
    <cfRule type="cellIs" priority="2" operator="equal">
      <formula>#REF!</formula>
    </cfRule>
  </conditionalFormatting>
  <dataValidations count="1">
    <dataValidation errorStyle="information" allowBlank="1" showInputMessage="1" showErrorMessage="1" errorTitle="تنبيه !" error="يتم تحديد الوحدة من القائمة فقط بمجرد الضغط على زر القائمة ." sqref="E13:E33"/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invoice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2016-12-01T18:08:01Z</dcterms:modified>
</cp:coreProperties>
</file>